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7E5F992-F311-4AFB-AAA0-CE0F36FA11A5}" xr6:coauthVersionLast="47" xr6:coauthVersionMax="47" xr10:uidLastSave="{00000000-0000-0000-0000-000000000000}"/>
  <bookViews>
    <workbookView xWindow="-120" yWindow="-120" windowWidth="38640" windowHeight="21120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3" i="149" l="1"/>
  <c r="S25" i="149"/>
  <c r="Y22" i="149"/>
  <c r="Q22" i="149"/>
  <c r="Y21" i="149"/>
  <c r="D21" i="149"/>
  <c r="D28" i="149"/>
  <c r="I20" i="149"/>
  <c r="Q19" i="149"/>
  <c r="K15" i="149"/>
  <c r="Q14" i="149" l="1"/>
  <c r="Y13" i="149"/>
  <c r="Q13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26" i="149" l="1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R25" i="149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<sst xmlns="http://schemas.openxmlformats.org/spreadsheetml/2006/main" count="2097" uniqueCount="401">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</sst>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32" sqref="X3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-7000</v>
      </c>
      <c r="J19" s="63">
        <v>-100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-2832813.7142857141</v>
      </c>
      <c r="Y19" s="156">
        <f>Y18-K19-L19</f>
        <v>-2854935</v>
      </c>
      <c r="Z19" s="217">
        <f>AVERAGE(Y19:Y27)</f>
        <v>-2830130.777777778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f>-2000-2500</f>
        <v>-4500</v>
      </c>
      <c r="J20" s="63">
        <v>-100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-17400</v>
      </c>
      <c r="J21" s="63">
        <v>-100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2200</v>
      </c>
      <c r="J22" s="63">
        <v>-100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-17300</v>
      </c>
      <c r="J23" s="63">
        <v>-100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2680417</v>
      </c>
      <c r="H26" s="132">
        <v>300</v>
      </c>
      <c r="I26" s="63">
        <v>-2000</v>
      </c>
      <c r="J26" s="63">
        <v>-100</v>
      </c>
      <c r="K26" s="170">
        <f t="shared" si="8"/>
        <v>-1800</v>
      </c>
      <c r="L26" s="171"/>
      <c r="M26" s="153"/>
      <c r="N26" s="149">
        <f t="shared" ref="N26" si="16">L26+K26+G26+M26</f>
        <v>2678617</v>
      </c>
      <c r="O26" s="67">
        <f t="shared" si="3"/>
        <v>138286.31</v>
      </c>
      <c r="P26" s="7">
        <f t="shared" si="6"/>
        <v>2765726.2</v>
      </c>
      <c r="Q26" s="164">
        <f>Q25+N26-1</f>
        <v>2842459.51</v>
      </c>
      <c r="R26" s="29">
        <f t="shared" si="1"/>
        <v>182.78981398885244</v>
      </c>
      <c r="S26" s="5">
        <f>SUM($Q$7:$Q26)/T26</f>
        <v>305319.30999999994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-2816640</v>
      </c>
      <c r="Z26" s="217">
        <f>AVERAGE(Y26:Y34)</f>
        <v>-2823929.5555555555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10300</v>
      </c>
      <c r="I27" s="63">
        <v>-2000</v>
      </c>
      <c r="J27" s="63">
        <v>-100</v>
      </c>
      <c r="K27" s="170">
        <f t="shared" si="8"/>
        <v>8200</v>
      </c>
      <c r="L27" s="171"/>
      <c r="M27" s="153"/>
      <c r="N27" s="149">
        <f>L27+K27+G27+M27</f>
        <v>8200</v>
      </c>
      <c r="O27" s="67">
        <f t="shared" si="3"/>
        <v>259493.0338095238</v>
      </c>
      <c r="P27" s="7">
        <f t="shared" si="6"/>
        <v>5449353.71</v>
      </c>
      <c r="Q27" s="164">
        <f>Q26+N27+1</f>
        <v>2850660.51</v>
      </c>
      <c r="R27" s="29">
        <f t="shared" si="1"/>
        <v>255.35495010538258</v>
      </c>
      <c r="S27" s="5">
        <f>SUM($Q$7:$Q27)/T27+1</f>
        <v>426527.03380952368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-2824841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</f>
        <v>-13075</v>
      </c>
      <c r="E28" s="87"/>
      <c r="F28" s="23"/>
      <c r="G28" s="26">
        <f t="shared" ref="G28:G30" si="17">D28+E28+F28-E27-F27</f>
        <v>-13075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-13075</v>
      </c>
      <c r="O28" s="67">
        <f t="shared" si="3"/>
        <v>369086.60090909089</v>
      </c>
      <c r="P28" s="7">
        <f t="shared" si="6"/>
        <v>8119905.2199999997</v>
      </c>
      <c r="Q28" s="164">
        <f>Q27+N28-1</f>
        <v>2837584.51</v>
      </c>
      <c r="R28" s="29">
        <f t="shared" si="1"/>
        <v>320.96687535342761</v>
      </c>
      <c r="S28" s="5">
        <f>SUM($Q$7:$Q28)/T28+1</f>
        <v>536120.60090909072</v>
      </c>
      <c r="T28" s="18">
        <v>22</v>
      </c>
      <c r="U28" s="4"/>
      <c r="V28" s="131"/>
      <c r="W28" s="105"/>
      <c r="X28" s="167"/>
      <c r="Y28" s="156">
        <f>Y27-K28-L28+2</f>
        <v>-2824839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469150.42304347828</v>
      </c>
      <c r="P29" s="7">
        <f t="shared" si="6"/>
        <v>10790459.73</v>
      </c>
      <c r="Q29" s="164">
        <f>Q28+N29+3</f>
        <v>2837587.51</v>
      </c>
      <c r="R29" s="29">
        <f t="shared" si="1"/>
        <v>380.87289520243195</v>
      </c>
      <c r="S29" s="5">
        <f>SUM($Q$7:$Q29)/T29</f>
        <v>636183.42304347816</v>
      </c>
      <c r="T29" s="18">
        <v>23</v>
      </c>
      <c r="U29" s="4"/>
      <c r="V29" s="131"/>
      <c r="W29" s="105"/>
      <c r="X29" s="167"/>
      <c r="Y29" s="156">
        <f>Y28-K29-L29-2</f>
        <v>-2824841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560875.59333333338</v>
      </c>
      <c r="P30" s="7">
        <f t="shared" si="6"/>
        <v>13461014.24</v>
      </c>
      <c r="Q30" s="164">
        <f>Q29+N30</f>
        <v>2837587.51</v>
      </c>
      <c r="R30" s="29">
        <f t="shared" si="1"/>
        <v>435.78729552443718</v>
      </c>
      <c r="S30" s="5">
        <f>SUM($Q$7:$Q30)/T30</f>
        <v>727908.59333333315</v>
      </c>
      <c r="T30" s="18">
        <v>24</v>
      </c>
      <c r="U30" s="4"/>
      <c r="V30" s="131"/>
      <c r="W30" s="105"/>
      <c r="X30" s="167"/>
      <c r="Y30" s="156">
        <f t="shared" si="15"/>
        <v>-2824841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645262.75</v>
      </c>
      <c r="P31" s="7">
        <f t="shared" si="6"/>
        <v>16131568.75</v>
      </c>
      <c r="Q31" s="164">
        <f t="shared" ref="Q31:Q39" si="18">Q30+N31</f>
        <v>2837587.51</v>
      </c>
      <c r="R31" s="29">
        <f t="shared" si="1"/>
        <v>486.3085438206819</v>
      </c>
      <c r="S31" s="5">
        <f>SUM($Q$7:$Q31)/T31</f>
        <v>812295.74999999965</v>
      </c>
      <c r="T31" s="18">
        <v>25</v>
      </c>
      <c r="U31" s="4"/>
      <c r="V31" s="137"/>
      <c r="W31" s="105"/>
      <c r="X31" s="167"/>
      <c r="Y31" s="156">
        <f t="shared" si="15"/>
        <v>-2824841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723158.58692307689</v>
      </c>
      <c r="P32" s="7">
        <f t="shared" si="6"/>
        <v>18802123.259999998</v>
      </c>
      <c r="Q32" s="164">
        <f t="shared" si="18"/>
        <v>2837587.51</v>
      </c>
      <c r="R32" s="29">
        <f t="shared" si="1"/>
        <v>532.94354224798485</v>
      </c>
      <c r="S32" s="5">
        <f>SUM($Q$7:$Q32)/T32</f>
        <v>890191.58692307654</v>
      </c>
      <c r="T32" s="18">
        <v>26</v>
      </c>
      <c r="U32" s="27"/>
      <c r="V32" s="137"/>
      <c r="W32" s="105"/>
      <c r="X32" s="167"/>
      <c r="Y32" s="156">
        <f t="shared" si="15"/>
        <v>-2824841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795284.32481481461</v>
      </c>
      <c r="P33" s="7">
        <f t="shared" si="6"/>
        <v>21472676.769999996</v>
      </c>
      <c r="Q33" s="164">
        <f>Q32+N33-1</f>
        <v>2837586.51</v>
      </c>
      <c r="R33" s="29">
        <f t="shared" si="1"/>
        <v>576.12407417385452</v>
      </c>
      <c r="S33" s="5">
        <f>SUM($Q$7:$Q33)/T33</f>
        <v>962317.32481481438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-2824841</v>
      </c>
      <c r="Z33" s="217">
        <f>AVERAGE(Y33:Y41)</f>
        <v>-2824842.4444444445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862258.25999999978</v>
      </c>
      <c r="P34" s="7">
        <f t="shared" si="6"/>
        <v>24143231.279999994</v>
      </c>
      <c r="Q34" s="164">
        <f>Q33+N34+1</f>
        <v>2837587.51</v>
      </c>
      <c r="R34" s="29">
        <f t="shared" si="1"/>
        <v>616.22030377230828</v>
      </c>
      <c r="S34" s="5">
        <f>SUM($Q$7:$Q34)/T34</f>
        <v>1029291.2599999995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-2824841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924613.33758620662</v>
      </c>
      <c r="P35" s="7">
        <f t="shared" si="6"/>
        <v>26813786.789999992</v>
      </c>
      <c r="Q35" s="164">
        <f>Q34+N35+1</f>
        <v>2837588.51</v>
      </c>
      <c r="R35" s="29">
        <f t="shared" si="1"/>
        <v>653.55129680135451</v>
      </c>
      <c r="S35" s="5">
        <f>SUM($Q$7:$Q35)/T35</f>
        <v>1091646.3375862064</v>
      </c>
      <c r="T35" s="18">
        <v>29</v>
      </c>
      <c r="U35" s="4"/>
      <c r="V35" s="131"/>
      <c r="W35" s="105"/>
      <c r="X35" s="167"/>
      <c r="Y35" s="156">
        <f>Y34-K35-L35-1</f>
        <v>-2824842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982811.44333333301</v>
      </c>
      <c r="P36" s="7">
        <f t="shared" si="6"/>
        <v>29484343.29999999</v>
      </c>
      <c r="Q36" s="164">
        <f>Q35+N36+1</f>
        <v>2837589.51</v>
      </c>
      <c r="R36" s="29">
        <f t="shared" si="1"/>
        <v>688.39417560202628</v>
      </c>
      <c r="S36" s="5">
        <f>SUM($Q$7:$Q36)/T36+1</f>
        <v>1149845.4433333327</v>
      </c>
      <c r="T36" s="18">
        <v>30</v>
      </c>
      <c r="U36" s="4"/>
      <c r="V36" s="136"/>
      <c r="W36" s="105"/>
      <c r="X36" s="167"/>
      <c r="Y36" s="156">
        <f>Y35-K36-L36-1</f>
        <v>-2824843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1037254.8325806448</v>
      </c>
      <c r="P37" s="7">
        <f t="shared" si="6"/>
        <v>32154899.809999987</v>
      </c>
      <c r="Q37" s="164">
        <f>Q36+N37</f>
        <v>2837589.51</v>
      </c>
      <c r="R37" s="29">
        <f t="shared" si="1"/>
        <v>720.9885666788266</v>
      </c>
      <c r="S37" s="5">
        <f>SUM($Q$7:$Q37)/T37+1</f>
        <v>1204288.8325806444</v>
      </c>
      <c r="T37" s="18">
        <v>31</v>
      </c>
      <c r="U37" s="27"/>
      <c r="V37" s="137"/>
      <c r="W37" s="105"/>
      <c r="X37" s="167"/>
      <c r="Y37" s="156">
        <f t="shared" si="15"/>
        <v>-2824843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1088295.5099999995</v>
      </c>
      <c r="P38" s="7">
        <f t="shared" si="6"/>
        <v>34825456.319999985</v>
      </c>
      <c r="Q38" s="164">
        <f t="shared" si="18"/>
        <v>2837589.51</v>
      </c>
      <c r="R38" s="29">
        <f t="shared" si="1"/>
        <v>751.54520962923459</v>
      </c>
      <c r="S38" s="5">
        <f>SUM($Q$7:$Q38)/T38</f>
        <v>1255328.5099999993</v>
      </c>
      <c r="T38" s="18">
        <v>32</v>
      </c>
      <c r="U38" s="27"/>
      <c r="V38" s="137"/>
      <c r="W38" s="105"/>
      <c r="X38" s="167"/>
      <c r="Y38" s="156">
        <f t="shared" si="15"/>
        <v>-2824843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1136242.8130303025</v>
      </c>
      <c r="P39" s="7">
        <f t="shared" si="6"/>
        <v>37496012.829999983</v>
      </c>
      <c r="Q39" s="164">
        <f t="shared" si="18"/>
        <v>2837589.51</v>
      </c>
      <c r="R39" s="29">
        <f t="shared" si="1"/>
        <v>780.25049722528013</v>
      </c>
      <c r="S39" s="5">
        <f>SUM($Q$7:$Q39)/T39</f>
        <v>1303275.8130303023</v>
      </c>
      <c r="T39" s="18">
        <v>33</v>
      </c>
      <c r="U39" s="27"/>
      <c r="V39" s="137"/>
      <c r="W39" s="105"/>
      <c r="X39" s="167"/>
      <c r="Y39" s="156">
        <f t="shared" si="15"/>
        <v>-2824843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1181369.6570588229</v>
      </c>
      <c r="P40" s="7">
        <f t="shared" si="6"/>
        <v>40166568.339999981</v>
      </c>
      <c r="Q40" s="164">
        <f>Q39+N40-1</f>
        <v>2837588.51</v>
      </c>
      <c r="R40" s="29">
        <f t="shared" si="1"/>
        <v>807.26722088379108</v>
      </c>
      <c r="S40" s="5">
        <f>SUM($Q$7:$Q40)/T40</f>
        <v>1348402.6570588227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-2824843</v>
      </c>
      <c r="Z40" s="217">
        <f>AVERAGE(Y40:Y48)</f>
        <v>-2824843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1223917.8528571422</v>
      </c>
      <c r="P41" s="7">
        <f t="shared" si="6"/>
        <v>42837124.849999979</v>
      </c>
      <c r="Q41" s="164">
        <f>Q40+N41+1</f>
        <v>2837589.51</v>
      </c>
      <c r="R41" s="29">
        <f t="shared" si="1"/>
        <v>832.74014886707539</v>
      </c>
      <c r="S41" s="5">
        <f>SUM($Q$7:$Q41)/T41</f>
        <v>1390950.852857142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-2824843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1264102.2044444438</v>
      </c>
      <c r="P42" s="7">
        <f t="shared" si="6"/>
        <v>45507679.359999977</v>
      </c>
      <c r="Q42" s="164">
        <f t="shared" ref="Q42" si="21">Q41+N42-2</f>
        <v>2837587.51</v>
      </c>
      <c r="R42" s="29">
        <f t="shared" si="1"/>
        <v>856.79788092439435</v>
      </c>
      <c r="S42" s="5">
        <f>SUM($Q$7:$Q42)/T42</f>
        <v>1431135.2044444436</v>
      </c>
      <c r="T42" s="18">
        <v>36</v>
      </c>
      <c r="U42" s="138"/>
      <c r="V42" s="131"/>
      <c r="W42" s="105"/>
      <c r="X42" s="167"/>
      <c r="Y42" s="156">
        <f t="shared" si="15"/>
        <v>-2824843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1302114.4559459453</v>
      </c>
      <c r="P43" s="7">
        <f t="shared" si="6"/>
        <v>48178234.869999975</v>
      </c>
      <c r="Q43" s="164">
        <f>Q42+N43+1</f>
        <v>2837588.51</v>
      </c>
      <c r="R43" s="29">
        <f t="shared" si="1"/>
        <v>879.55521121332015</v>
      </c>
      <c r="S43" s="5">
        <f>SUM($Q$7:$Q43)/T43</f>
        <v>1469147.4559459451</v>
      </c>
      <c r="T43" s="18">
        <v>37</v>
      </c>
      <c r="U43" s="138"/>
      <c r="V43" s="131"/>
      <c r="W43" s="105"/>
      <c r="X43" s="167"/>
      <c r="Y43" s="156">
        <f t="shared" si="15"/>
        <v>-2824843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1338126.0626315782</v>
      </c>
      <c r="P44" s="7">
        <f t="shared" si="6"/>
        <v>50848790.379999973</v>
      </c>
      <c r="Q44" s="164">
        <f>Q43+N44</f>
        <v>2837588.51</v>
      </c>
      <c r="R44" s="29">
        <f t="shared" si="1"/>
        <v>901.11478727651308</v>
      </c>
      <c r="S44" s="5">
        <f>SUM($Q$7:$Q44)/T44</f>
        <v>1505159.062631578</v>
      </c>
      <c r="T44" s="18">
        <v>38</v>
      </c>
      <c r="U44" s="138"/>
      <c r="V44" s="131"/>
      <c r="W44" s="105"/>
      <c r="X44" s="167"/>
      <c r="Y44" s="156">
        <f t="shared" si="15"/>
        <v>-2824843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1372290.9202564096</v>
      </c>
      <c r="P45" s="7">
        <f t="shared" si="6"/>
        <v>53519345.889999971</v>
      </c>
      <c r="Q45" s="164">
        <f t="shared" ref="Q45:Q55" si="22">Q44+N45</f>
        <v>2837588.51</v>
      </c>
      <c r="R45" s="29">
        <f t="shared" si="1"/>
        <v>921.56874405441408</v>
      </c>
      <c r="S45" s="5">
        <f>SUM($Q$7:$Q45)/T45</f>
        <v>1539323.9202564093</v>
      </c>
      <c r="T45" s="18">
        <v>39</v>
      </c>
      <c r="U45" s="138"/>
      <c r="V45" s="131"/>
      <c r="W45" s="105"/>
      <c r="X45" s="167"/>
      <c r="Y45" s="156">
        <f t="shared" si="15"/>
        <v>-2824843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1404747.5349999992</v>
      </c>
      <c r="P46" s="7">
        <f t="shared" si="6"/>
        <v>56189901.399999969</v>
      </c>
      <c r="Q46" s="164">
        <f t="shared" si="22"/>
        <v>2837588.51</v>
      </c>
      <c r="R46" s="29">
        <f t="shared" si="1"/>
        <v>941.00000299341991</v>
      </c>
      <c r="S46" s="5">
        <f>SUM($Q$7:$Q46)/T46</f>
        <v>1571780.534999999</v>
      </c>
      <c r="T46" s="18">
        <v>40</v>
      </c>
      <c r="U46" s="138"/>
      <c r="V46" s="131"/>
      <c r="W46" s="105"/>
      <c r="X46" s="167"/>
      <c r="Y46" s="156">
        <f t="shared" si="15"/>
        <v>-2824843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1435620.9002439016</v>
      </c>
      <c r="P47" s="7">
        <f t="shared" si="6"/>
        <v>58860456.909999967</v>
      </c>
      <c r="Q47" s="164">
        <f t="shared" si="22"/>
        <v>2837588.51</v>
      </c>
      <c r="R47" s="29">
        <f t="shared" si="1"/>
        <v>959.48339564271828</v>
      </c>
      <c r="S47" s="5">
        <f>SUM($Q$7:$Q47)/T47</f>
        <v>1602653.9002439014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-2824843</v>
      </c>
      <c r="Z47" s="217">
        <f>AVERAGE(Y47:Y55)</f>
        <v>-2824843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1465024.1290476182</v>
      </c>
      <c r="P48" s="7">
        <f t="shared" si="6"/>
        <v>61531013.419999965</v>
      </c>
      <c r="Q48" s="164">
        <f>Q47+N48+1</f>
        <v>2837589.51</v>
      </c>
      <c r="R48" s="29">
        <f t="shared" si="1"/>
        <v>977.08664099167117</v>
      </c>
      <c r="S48" s="5">
        <f>SUM($Q$7:$Q48)/T48</f>
        <v>1632057.129047618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-2824843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1493059.7658139525</v>
      </c>
      <c r="P49" s="7">
        <f t="shared" si="6"/>
        <v>64201569.929999962</v>
      </c>
      <c r="Q49" s="164">
        <f t="shared" si="22"/>
        <v>2837589.51</v>
      </c>
      <c r="R49" s="29">
        <f t="shared" si="1"/>
        <v>993.87113074299828</v>
      </c>
      <c r="S49" s="5">
        <f>SUM($Q$7:$Q49)/T49</f>
        <v>1660092.7658139525</v>
      </c>
      <c r="T49" s="18">
        <v>43</v>
      </c>
      <c r="U49" s="138"/>
      <c r="V49" s="131"/>
      <c r="W49" s="105"/>
      <c r="X49" s="167"/>
      <c r="Y49" s="156">
        <f t="shared" si="15"/>
        <v>-2824843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1519821.0554545445</v>
      </c>
      <c r="P50" s="7">
        <f t="shared" si="6"/>
        <v>66872126.43999996</v>
      </c>
      <c r="Q50" s="164">
        <f>Q49+N50</f>
        <v>2837589.51</v>
      </c>
      <c r="R50" s="29">
        <f t="shared" si="1"/>
        <v>1009.8926891419927</v>
      </c>
      <c r="S50" s="5">
        <f>SUM($Q$7:$Q50)/T50</f>
        <v>1686854.0554545447</v>
      </c>
      <c r="T50" s="18">
        <v>44</v>
      </c>
      <c r="U50" s="138"/>
      <c r="V50" s="131"/>
      <c r="W50" s="105"/>
      <c r="X50" s="167"/>
      <c r="Y50" s="156">
        <f t="shared" si="15"/>
        <v>-2824843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1545392.9544444436</v>
      </c>
      <c r="P51" s="7">
        <f t="shared" si="6"/>
        <v>69542682.949999958</v>
      </c>
      <c r="Q51" s="164">
        <f t="shared" si="22"/>
        <v>2837589.51</v>
      </c>
      <c r="R51" s="29">
        <f t="shared" si="1"/>
        <v>1025.2021782788095</v>
      </c>
      <c r="S51" s="5">
        <f>SUM($Q$7:$Q51)/T51</f>
        <v>1712425.9544444438</v>
      </c>
      <c r="T51" s="18">
        <v>45</v>
      </c>
      <c r="U51" s="138"/>
      <c r="V51" s="131"/>
      <c r="W51" s="105"/>
      <c r="X51" s="167"/>
      <c r="Y51" s="156">
        <f t="shared" si="15"/>
        <v>-2824843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1569853.0317391297</v>
      </c>
      <c r="P52" s="7">
        <f t="shared" si="6"/>
        <v>72213239.459999964</v>
      </c>
      <c r="Q52" s="164">
        <f>Q51+N52</f>
        <v>2837589.51</v>
      </c>
      <c r="R52" s="29">
        <f t="shared" si="1"/>
        <v>1039.846037453156</v>
      </c>
      <c r="S52" s="5">
        <f>SUM($Q$7:$Q52)/T52</f>
        <v>1736886.0317391299</v>
      </c>
      <c r="T52" s="18">
        <v>46</v>
      </c>
      <c r="U52" s="138"/>
      <c r="V52" s="131"/>
      <c r="W52" s="105"/>
      <c r="X52" s="167"/>
      <c r="Y52" s="156">
        <f t="shared" si="15"/>
        <v>-2824843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1593272.2546808503</v>
      </c>
      <c r="P53" s="7">
        <f t="shared" si="6"/>
        <v>74883795.969999969</v>
      </c>
      <c r="Q53" s="164">
        <f t="shared" si="22"/>
        <v>2837589.51</v>
      </c>
      <c r="R53" s="29">
        <f t="shared" si="1"/>
        <v>1053.8667536839132</v>
      </c>
      <c r="S53" s="5">
        <f>SUM($Q$7:$Q53)/T53</f>
        <v>1760305.2546808508</v>
      </c>
      <c r="T53" s="18">
        <v>47</v>
      </c>
      <c r="U53" s="138"/>
      <c r="V53" s="131"/>
      <c r="W53" s="105"/>
      <c r="X53" s="167"/>
      <c r="Y53" s="156">
        <f t="shared" si="15"/>
        <v>-2824843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1615715.6766666661</v>
      </c>
      <c r="P54" s="7">
        <f t="shared" si="6"/>
        <v>77554352.479999974</v>
      </c>
      <c r="Q54" s="164">
        <f>Q53+N54</f>
        <v>2837589.51</v>
      </c>
      <c r="R54" s="29">
        <f t="shared" si="1"/>
        <v>1067.3032734050557</v>
      </c>
      <c r="S54" s="5">
        <f>SUM($Q$7:$Q54)/T54</f>
        <v>1782748.6766666665</v>
      </c>
      <c r="T54" s="18">
        <v>48</v>
      </c>
      <c r="U54" s="138"/>
      <c r="V54" s="131"/>
      <c r="W54" s="105"/>
      <c r="X54" s="167"/>
      <c r="Y54" s="156">
        <f t="shared" si="15"/>
        <v>-2824843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1637243.0406122445</v>
      </c>
      <c r="P55" s="7">
        <f t="shared" si="6"/>
        <v>80224908.98999998</v>
      </c>
      <c r="Q55" s="164">
        <f t="shared" si="22"/>
        <v>2837589.51</v>
      </c>
      <c r="R55" s="29">
        <f t="shared" si="1"/>
        <v>1080.1913637498246</v>
      </c>
      <c r="S55" s="5">
        <f>SUM($Q$7:$Q55)/T55</f>
        <v>1804276.0406122447</v>
      </c>
      <c r="T55" s="18">
        <v>49</v>
      </c>
      <c r="U55" s="138"/>
      <c r="V55" s="131"/>
      <c r="W55" s="105"/>
      <c r="X55" s="167"/>
      <c r="Y55" s="156">
        <f t="shared" si="15"/>
        <v>-2824843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97"/>
  <sheetViews>
    <sheetView topLeftCell="A5575" workbookViewId="0">
      <selection activeCell="B5594" sqref="B5594:C559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2025-06-30T11:09:49Z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